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DNA\9 months\Final Runs\Liver_CB_CER_BS N1\"/>
    </mc:Choice>
  </mc:AlternateContent>
  <xr:revisionPtr revIDLastSave="0" documentId="13_ncr:1_{DC70F939-7D09-4033-B916-DC4F70E7C9C7}" xr6:coauthVersionLast="47" xr6:coauthVersionMax="47" xr10:uidLastSave="{00000000-0000-0000-0000-000000000000}"/>
  <bookViews>
    <workbookView xWindow="13545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5" i="1" l="1"/>
  <c r="AG44" i="1"/>
  <c r="Y36" i="1"/>
  <c r="Z36" i="1"/>
  <c r="AA36" i="1"/>
  <c r="AB36" i="1"/>
  <c r="AG36" i="1" s="1"/>
  <c r="AG42" i="1" s="1"/>
  <c r="Y37" i="1"/>
  <c r="Z37" i="1"/>
  <c r="AA37" i="1"/>
  <c r="AF37" i="1" s="1"/>
  <c r="AF43" i="1" s="1"/>
  <c r="AB37" i="1"/>
  <c r="AG37" i="1" s="1"/>
  <c r="AG43" i="1" s="1"/>
  <c r="Y38" i="1"/>
  <c r="Z38" i="1"/>
  <c r="AA38" i="1"/>
  <c r="AF38" i="1" s="1"/>
  <c r="AF44" i="1" s="1"/>
  <c r="AB38" i="1"/>
  <c r="AG38" i="1" s="1"/>
  <c r="Y39" i="1"/>
  <c r="Z39" i="1"/>
  <c r="AA39" i="1"/>
  <c r="AB39" i="1"/>
  <c r="AG39" i="1" s="1"/>
  <c r="AG45" i="1" s="1"/>
  <c r="Z35" i="1"/>
  <c r="AA35" i="1"/>
  <c r="AB35" i="1"/>
  <c r="Y35" i="1"/>
  <c r="AD35" i="1"/>
  <c r="AD41" i="1" s="1"/>
  <c r="AE35" i="1"/>
  <c r="AE41" i="1" s="1"/>
  <c r="T35" i="1"/>
  <c r="AF36" i="1"/>
  <c r="AF42" i="1" s="1"/>
  <c r="AF39" i="1"/>
  <c r="AF45" i="1" s="1"/>
  <c r="AE36" i="1"/>
  <c r="AE42" i="1" s="1"/>
  <c r="AE37" i="1"/>
  <c r="AE43" i="1" s="1"/>
  <c r="AE38" i="1"/>
  <c r="AE44" i="1" s="1"/>
  <c r="AE39" i="1"/>
  <c r="AD36" i="1"/>
  <c r="AD42" i="1" s="1"/>
  <c r="AD37" i="1"/>
  <c r="AD43" i="1" s="1"/>
  <c r="AD38" i="1"/>
  <c r="AD44" i="1" s="1"/>
  <c r="AD39" i="1"/>
  <c r="AD45" i="1" s="1"/>
  <c r="AF35" i="1"/>
  <c r="AF41" i="1" s="1"/>
  <c r="AG35" i="1"/>
  <c r="AG41" i="1" s="1"/>
  <c r="W39" i="1"/>
  <c r="V39" i="1"/>
  <c r="U39" i="1"/>
  <c r="T39" i="1"/>
  <c r="W38" i="1"/>
  <c r="V38" i="1"/>
  <c r="U38" i="1"/>
  <c r="T38" i="1"/>
  <c r="W37" i="1"/>
  <c r="V37" i="1"/>
  <c r="U37" i="1"/>
  <c r="T37" i="1"/>
  <c r="W36" i="1"/>
  <c r="V36" i="1"/>
  <c r="U36" i="1"/>
  <c r="T36" i="1"/>
  <c r="W35" i="1"/>
  <c r="V35" i="1"/>
  <c r="U35" i="1"/>
</calcChain>
</file>

<file path=xl/sharedStrings.xml><?xml version="1.0" encoding="utf-8"?>
<sst xmlns="http://schemas.openxmlformats.org/spreadsheetml/2006/main" count="224" uniqueCount="65">
  <si>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</si>
  <si>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</si>
  <si>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</si>
  <si>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</si>
  <si>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</si>
  <si>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</si>
  <si>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</si>
  <si>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</si>
  <si>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</si>
  <si>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</si>
  <si>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</si>
  <si>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</si>
  <si>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</si>
  <si>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</si>
  <si>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</si>
  <si>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</si>
  <si>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</si>
  <si>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</si>
  <si>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</si>
  <si>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</si>
  <si>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</si>
  <si>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</si>
  <si>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</si>
  <si>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</si>
  <si>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</si>
  <si>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20231006_123645_CT011212_AAV_TITR.pcrd</t>
  </si>
  <si>
    <t>Created By User</t>
  </si>
  <si>
    <t>Notes</t>
  </si>
  <si>
    <t>ID</t>
  </si>
  <si>
    <t>Run Started</t>
  </si>
  <si>
    <t>10/06/2023 20:37:11 UTC</t>
  </si>
  <si>
    <t>Run Ended</t>
  </si>
  <si>
    <t>10/06/2023 21:53:01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</si>
  <si>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</si>
  <si>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</si>
  <si>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</si>
  <si>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</si>
  <si>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</si>
  <si>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</si>
  <si>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</si>
  <si>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</si>
  <si>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</si>
  <si>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</si>
  <si>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</si>
  <si>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</si>
  <si>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Log viral copies</t>
  </si>
  <si>
    <t>Cq average</t>
  </si>
  <si>
    <t>liver</t>
  </si>
  <si>
    <t>CB</t>
  </si>
  <si>
    <t>CER</t>
  </si>
  <si>
    <t>BS</t>
  </si>
  <si>
    <t>wt1</t>
  </si>
  <si>
    <t>ut1</t>
  </si>
  <si>
    <t>v51</t>
  </si>
  <si>
    <t>cbh1</t>
  </si>
  <si>
    <t>syn1</t>
  </si>
  <si>
    <t>log viral copies</t>
  </si>
  <si>
    <t>wt</t>
  </si>
  <si>
    <t>ut</t>
  </si>
  <si>
    <t>cbh</t>
  </si>
  <si>
    <t>syn</t>
  </si>
  <si>
    <t>v5</t>
  </si>
  <si>
    <t xml:space="preserve"> viral copies</t>
  </si>
  <si>
    <t>Mouse ID</t>
  </si>
  <si>
    <t xml:space="preserve"> viral copies per 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</si>
</sst>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;\-###0.00"/>
    <numFmt numFmtId="165" formatCode="###0;\-###0"/>
  </numFmts>
  <fonts count="17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</fonts>
  <fills count="13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2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3" fillId="9" borderId="1" xfId="0" applyFont="1" applyFill="1" applyBorder="1" applyAlignment="1">
      <alignment horizontal="center" vertical="center" wrapText="1"/>
      <protection locked="0"/>
    </xf>
    <xf numFmtId="49" fontId="10" fillId="10" borderId="2" xfId="0" applyNumberFormat="1" applyFont="1" applyFill="1" applyBorder="1" applyAlignment="1" applyProtection="1">
      <alignment horizontal="center" vertical="center"/>
    </xf>
    <xf numFmtId="49" fontId="13" fillId="10" borderId="1" xfId="0" applyNumberFormat="1" applyFont="1" applyFill="1" applyBorder="1" applyAlignment="1" applyProtection="1">
      <alignment horizontal="center" vertical="center"/>
    </xf>
    <xf numFmtId="164" fontId="11" fillId="10" borderId="3" xfId="0" applyNumberFormat="1" applyFont="1" applyFill="1" applyBorder="1" applyAlignment="1" applyProtection="1">
      <alignment horizontal="center" vertical="center"/>
    </xf>
    <xf numFmtId="164" fontId="12" fillId="10" borderId="1" xfId="0" applyNumberFormat="1" applyFont="1" applyFill="1" applyBorder="1" applyAlignment="1" applyProtection="1">
      <alignment horizontal="center" vertical="center"/>
    </xf>
    <xf numFmtId="0" fontId="3" fillId="11" borderId="1" xfId="0" applyFont="1" applyFill="1" applyBorder="1" applyAlignment="1">
      <alignment horizontal="center" vertical="center" wrapText="1"/>
      <protection locked="0"/>
    </xf>
    <xf numFmtId="49" fontId="10" fillId="12" borderId="2" xfId="0" applyNumberFormat="1" applyFont="1" applyFill="1" applyBorder="1" applyAlignment="1" applyProtection="1">
      <alignment horizontal="center" vertical="center"/>
    </xf>
    <xf numFmtId="49" fontId="13" fillId="12" borderId="1" xfId="0" applyNumberFormat="1" applyFont="1" applyFill="1" applyBorder="1" applyAlignment="1" applyProtection="1">
      <alignment horizontal="center" vertical="center"/>
    </xf>
    <xf numFmtId="164" fontId="11" fillId="12" borderId="3" xfId="0" applyNumberFormat="1" applyFont="1" applyFill="1" applyBorder="1" applyAlignment="1" applyProtection="1">
      <alignment horizontal="center" vertical="center"/>
    </xf>
    <xf numFmtId="164" fontId="12" fillId="12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/>
    <xf numFmtId="164" fontId="1" fillId="0" borderId="0" xfId="0" applyNumberFormat="1" applyFont="1" applyAlignment="1">
      <alignment horizontal="center" vertical="center"/>
      <protection locked="0"/>
    </xf>
    <xf numFmtId="0" fontId="1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SYBR!$P$35:$P$41</c:f>
              <c:numCache>
                <c:formatCode>General</c:formatCode>
                <c:ptCount val="7"/>
                <c:pt idx="0">
                  <c:v>8.1074990666133928</c:v>
                </c:pt>
                <c:pt idx="1">
                  <c:v>7.1074990666133928</c:v>
                </c:pt>
                <c:pt idx="2">
                  <c:v>6.1074990666133928</c:v>
                </c:pt>
                <c:pt idx="3">
                  <c:v>5.1074990666133928</c:v>
                </c:pt>
                <c:pt idx="4">
                  <c:v>4.1074990666133928</c:v>
                </c:pt>
                <c:pt idx="5">
                  <c:v>3.1074990666133928</c:v>
                </c:pt>
                <c:pt idx="6">
                  <c:v>2.1074990666133928</c:v>
                </c:pt>
              </c:numCache>
            </c:numRef>
          </c:xVal>
          <c:yVal>
            <c:numRef>
              <c:f>SYBR!$Q$35:$Q$41</c:f>
              <c:numCache>
                <c:formatCode>###0.00;\-###0.00</c:formatCode>
                <c:ptCount val="7"/>
                <c:pt idx="0">
                  <c:v>7.9263636183255404</c:v>
                </c:pt>
                <c:pt idx="1">
                  <c:v>11.452111045708399</c:v>
                </c:pt>
                <c:pt idx="2">
                  <c:v>15.0241656509025</c:v>
                </c:pt>
                <c:pt idx="3">
                  <c:v>19.0630305992503</c:v>
                </c:pt>
                <c:pt idx="4">
                  <c:v>22.516099625520798</c:v>
                </c:pt>
                <c:pt idx="5">
                  <c:v>26.004430326133299</c:v>
                </c:pt>
                <c:pt idx="6">
                  <c:v>29.124981145799801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D4-457E-A31D-B86577E99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1696416"/>
        <c:axId val="1429587968"/>
      </c:scatterChart>
      <c:valAx>
        <c:axId val="1281696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9587968"/>
        <c:crosses val="autoZero"/>
        <c:crossBetween val="midCat"/>
      </c:valAx>
      <c:valAx>
        <c:axId val="142958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1696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SYBR!$AD$34</c:f>
              <c:strCache>
                <c:ptCount val="1"/>
                <c:pt idx="0">
                  <c:v>liver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SYBR!$AC$35:$AC$39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SYBR!$AD$35:$AD$39</c:f>
              <c:numCache>
                <c:formatCode>General</c:formatCode>
                <c:ptCount val="5"/>
                <c:pt idx="0">
                  <c:v>14.671849102625142</c:v>
                </c:pt>
                <c:pt idx="1">
                  <c:v>43.775068076849905</c:v>
                </c:pt>
                <c:pt idx="2">
                  <c:v>56.937559659582966</c:v>
                </c:pt>
                <c:pt idx="3">
                  <c:v>53.713945584535892</c:v>
                </c:pt>
                <c:pt idx="4">
                  <c:v>27408.851187233617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BA-4D73-9C07-305B0BEEF81D}"/>
            </c:ext>
          </c:extLst>
        </c:ser>
        <c:ser>
          <c:idx val="1"/>
          <c:order val="1"/>
          <c:tx>
            <c:strRef>
              <c:f>SYBR!$AE$34</c:f>
              <c:strCache>
                <c:ptCount val="1"/>
                <c:pt idx="0">
                  <c:v>CB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SYBR!$AC$35:$AC$39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SYBR!$AE$35:$AE$39</c:f>
              <c:numCache>
                <c:formatCode>General</c:formatCode>
                <c:ptCount val="5"/>
                <c:pt idx="0">
                  <c:v>44.278445400392251</c:v>
                </c:pt>
                <c:pt idx="1">
                  <c:v>32.28584395524986</c:v>
                </c:pt>
                <c:pt idx="2">
                  <c:v>20.632128432271333</c:v>
                </c:pt>
                <c:pt idx="3">
                  <c:v>25.8271977773618</c:v>
                </c:pt>
                <c:pt idx="4">
                  <c:v>19249.762989434061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BA-4D73-9C07-305B0BEEF81D}"/>
            </c:ext>
          </c:extLst>
        </c:ser>
        <c:ser>
          <c:idx val="2"/>
          <c:order val="2"/>
          <c:tx>
            <c:strRef>
              <c:f>SYBR!$AF$34</c:f>
              <c:strCache>
                <c:ptCount val="1"/>
                <c:pt idx="0">
                  <c:v>CER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SYBR!$AC$35:$AC$39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SYBR!$AF$35:$AF$39</c:f>
              <c:numCache>
                <c:formatCode>General</c:formatCode>
                <c:ptCount val="5"/>
                <c:pt idx="0">
                  <c:v>49.313641640419839</c:v>
                </c:pt>
                <c:pt idx="1">
                  <c:v>27.502521507113975</c:v>
                </c:pt>
                <c:pt idx="2">
                  <c:v>28.152756457692671</c:v>
                </c:pt>
                <c:pt idx="3">
                  <c:v>18.198977811108104</c:v>
                </c:pt>
                <c:pt idx="4">
                  <c:v>18191.473633172856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BA-4D73-9C07-305B0BEEF81D}"/>
            </c:ext>
          </c:extLst>
        </c:ser>
        <c:ser>
          <c:idx val="3"/>
          <c:order val="3"/>
          <c:tx>
            <c:strRef>
              <c:f>SYBR!$AG$34</c:f>
              <c:strCache>
                <c:ptCount val="1"/>
                <c:pt idx="0">
                  <c:v>BS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SYBR!$AC$35:$AC$39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SYBR!$AG$35:$AG$39</c:f>
              <c:numCache>
                <c:formatCode>General</c:formatCode>
                <c:ptCount val="5"/>
                <c:pt idx="0">
                  <c:v>1323.9803495290573</c:v>
                </c:pt>
                <c:pt idx="1">
                  <c:v>613.12435833017651</c:v>
                </c:pt>
                <c:pt idx="2">
                  <c:v>1229.066741381826</c:v>
                </c:pt>
                <c:pt idx="3">
                  <c:v>391.4925626377302</c:v>
                </c:pt>
                <c:pt idx="4">
                  <c:v>164806.49102103719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BA-4D73-9C07-305B0BEEF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8626048"/>
        <c:axId val="1275481648"/>
      </c:barChart>
      <c:catAx>
        <c:axId val="142862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5481648"/>
        <c:crosses val="autoZero"/>
        <c:auto val="1"/>
        <c:lblAlgn val="ctr"/>
        <c:lblOffset val="100"/>
        <c:noMultiLvlLbl val="0"/>
      </c:catAx>
      <c:valAx>
        <c:axId val="127548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862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609600</xdr:colOff>
      <xdr:row>6</xdr:row>
      <xdr:rowOff>138112</xdr:rowOff>
    </xdr:from>
    <xdr:to>
      <xdr:col>23</xdr:col>
      <xdr:colOff>171450</xdr:colOff>
      <xdr:row>26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BB6CD3-186D-99B5-710F-0C91EA6E57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342900</xdr:colOff>
      <xdr:row>6</xdr:row>
      <xdr:rowOff>138112</xdr:rowOff>
    </xdr:from>
    <xdr:to>
      <xdr:col>29</xdr:col>
      <xdr:colOff>542925</xdr:colOff>
      <xdr:row>26</xdr:row>
      <xdr:rowOff>23812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B396C6-F9FA-2215-7C4E-E074BAA090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5"/>
  <sheetViews>
    <sheetView tabSelected="1" workbookViewId="0">
      <pane xSplit="2" ySplit="1" topLeftCell="U10" activePane="bottomRight" state="frozen"/>
      <selection activeCell="C2" sqref="C2"/>
      <selection pane="topRight" activeCell="C2" sqref="C2"/>
      <selection pane="bottomLeft" activeCell="C2" sqref="C2"/>
      <selection pane="bottomRight" activeCell="AG45" sqref="AG45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0" style="1" customWidth="1"/>
    <col min="16" max="16" width="17.6640625" style="1" customWidth="1"/>
    <col min="17" max="17" width="10" style="1"/>
    <col min="18" max="18" width="12.6640625" style="1" customWidth="1"/>
    <col min="19" max="19" width="14.1640625" style="1" customWidth="1"/>
    <col min="20" max="23" width="10" style="1"/>
    <col min="24" max="24" width="21.6640625" style="1" customWidth="1"/>
    <col min="25" max="28" width="10" style="1"/>
    <col min="29" max="29" width="20.33203125" style="1" customWidth="1"/>
    <col min="30" max="16384" width="10" style="1"/>
  </cols>
  <sheetData>
    <row r="1" spans="1:15" s="2" customFormat="1" ht="15" customHeight="1" x14ac:dyDescent="0.15">
      <c r="A1" s="8"/>
      <c r="B1" s="8"/>
      <c r="C1" s="16" t="s">
        <v>0</v>
      </c>
      <c r="D1" s="16" t="s">
        <v>1</v>
      </c>
      <c r="E1" s="16" t="s">
        <v>2</v>
      </c>
      <c r="F1" s="21" t="s">
        <v>3</v>
      </c>
      <c r="G1" s="21" t="s">
        <v>4</v>
      </c>
      <c r="H1" s="21" t="s">
        <v>5</v>
      </c>
      <c r="I1" s="26" t="s">
        <v>6</v>
      </c>
      <c r="J1" s="26" t="s">
        <v>7</v>
      </c>
      <c r="K1" s="26" t="s">
        <v>8</v>
      </c>
      <c r="L1" s="31" t="s">
        <v>9</v>
      </c>
      <c r="M1" s="31" t="s">
        <v>10</v>
      </c>
      <c r="N1" s="31" t="s">
        <v>11</v>
      </c>
    </row>
    <row r="2" spans="1:15" s="3" customFormat="1" ht="15" customHeight="1" x14ac:dyDescent="0.15">
      <c r="A2" s="39" t="s">
        <v>12</v>
      </c>
      <c r="B2" s="4" t="s">
        <v>13</v>
      </c>
      <c r="C2" s="17" t="s">
        <v>14</v>
      </c>
      <c r="D2" s="17" t="s">
        <v>14</v>
      </c>
      <c r="E2" s="17" t="s">
        <v>14</v>
      </c>
      <c r="F2" s="22" t="s">
        <v>14</v>
      </c>
      <c r="G2" s="22" t="s">
        <v>14</v>
      </c>
      <c r="H2" s="22" t="s">
        <v>14</v>
      </c>
      <c r="I2" s="27" t="s">
        <v>14</v>
      </c>
      <c r="J2" s="27" t="s">
        <v>14</v>
      </c>
      <c r="K2" s="27" t="s">
        <v>14</v>
      </c>
      <c r="L2" s="32" t="s">
        <v>14</v>
      </c>
      <c r="M2" s="32" t="s">
        <v>14</v>
      </c>
      <c r="N2" s="32" t="s">
        <v>14</v>
      </c>
      <c r="O2" s="38" t="s">
        <v>63</v>
      </c>
    </row>
    <row r="3" spans="1:15" ht="15" customHeight="1" x14ac:dyDescent="0.15">
      <c r="A3" s="40" t="s">
        <v>12</v>
      </c>
      <c r="B3" s="5" t="s">
        <v>15</v>
      </c>
      <c r="C3" s="18"/>
      <c r="D3" s="18"/>
      <c r="E3" s="18"/>
      <c r="F3" s="23"/>
      <c r="G3" s="23"/>
      <c r="H3" s="23"/>
      <c r="I3" s="28"/>
      <c r="J3" s="28"/>
      <c r="K3" s="28"/>
      <c r="L3" s="33"/>
      <c r="M3" s="33"/>
      <c r="N3" s="33"/>
    </row>
    <row r="4" spans="1:15" s="6" customFormat="1" ht="15" customHeight="1" x14ac:dyDescent="0.15">
      <c r="A4" s="41" t="s">
        <v>12</v>
      </c>
      <c r="B4" s="7" t="s">
        <v>16</v>
      </c>
      <c r="C4" s="19">
        <v>34.040635670852197</v>
      </c>
      <c r="D4" s="19">
        <v>33.292351886451101</v>
      </c>
      <c r="E4" s="19">
        <v>31.162914208107999</v>
      </c>
      <c r="F4" s="24">
        <v>31.525896453196001</v>
      </c>
      <c r="G4" s="24">
        <v>31.608796483748101</v>
      </c>
      <c r="H4" s="24">
        <v>30.2115966487621</v>
      </c>
      <c r="I4" s="29">
        <v>30.263497550520398</v>
      </c>
      <c r="J4" s="29">
        <v>30.5069467748074</v>
      </c>
      <c r="K4" s="29">
        <v>32.0737234228869</v>
      </c>
      <c r="L4" s="34">
        <v>25.6315648628979</v>
      </c>
      <c r="M4" s="34">
        <v>25.669215747852299</v>
      </c>
      <c r="N4" s="34">
        <v>26.204133252291399</v>
      </c>
      <c r="O4" s="6">
        <v>314830</v>
      </c>
    </row>
    <row r="5" spans="1:15" ht="15" hidden="1" customHeight="1" x14ac:dyDescent="0.15">
      <c r="A5" s="40" t="s">
        <v>12</v>
      </c>
      <c r="C5" s="20"/>
      <c r="D5" s="20"/>
      <c r="E5" s="20"/>
      <c r="F5" s="25"/>
      <c r="G5" s="25"/>
      <c r="H5" s="25"/>
      <c r="I5" s="30"/>
      <c r="J5" s="30"/>
      <c r="K5" s="30"/>
      <c r="L5" s="35"/>
      <c r="M5" s="35"/>
      <c r="N5" s="35"/>
    </row>
    <row r="6" spans="1:15" s="3" customFormat="1" ht="15" customHeight="1" x14ac:dyDescent="0.15">
      <c r="A6" s="39" t="s">
        <v>17</v>
      </c>
      <c r="B6" s="4" t="s">
        <v>13</v>
      </c>
      <c r="C6" s="17" t="s">
        <v>14</v>
      </c>
      <c r="D6" s="17" t="s">
        <v>14</v>
      </c>
      <c r="E6" s="17" t="s">
        <v>14</v>
      </c>
      <c r="F6" s="22" t="s">
        <v>14</v>
      </c>
      <c r="G6" s="22" t="s">
        <v>14</v>
      </c>
      <c r="H6" s="22" t="s">
        <v>14</v>
      </c>
      <c r="I6" s="27" t="s">
        <v>14</v>
      </c>
      <c r="J6" s="27" t="s">
        <v>14</v>
      </c>
      <c r="K6" s="27" t="s">
        <v>14</v>
      </c>
      <c r="L6" s="32" t="s">
        <v>14</v>
      </c>
      <c r="M6" s="32" t="s">
        <v>14</v>
      </c>
      <c r="N6" s="32" t="s">
        <v>14</v>
      </c>
    </row>
    <row r="7" spans="1:15" ht="15" customHeight="1" x14ac:dyDescent="0.15">
      <c r="A7" s="40" t="s">
        <v>17</v>
      </c>
      <c r="B7" s="5" t="s">
        <v>15</v>
      </c>
      <c r="C7" s="18"/>
      <c r="D7" s="18"/>
      <c r="E7" s="18"/>
      <c r="F7" s="23"/>
      <c r="G7" s="23"/>
      <c r="H7" s="23"/>
      <c r="I7" s="28"/>
      <c r="J7" s="28"/>
      <c r="K7" s="28"/>
      <c r="L7" s="33"/>
      <c r="M7" s="33"/>
      <c r="N7" s="33"/>
    </row>
    <row r="8" spans="1:15" s="6" customFormat="1" ht="15" customHeight="1" x14ac:dyDescent="0.15">
      <c r="A8" s="41" t="s">
        <v>17</v>
      </c>
      <c r="B8" s="7" t="s">
        <v>16</v>
      </c>
      <c r="C8" s="19">
        <v>31.807596934151</v>
      </c>
      <c r="D8" s="19">
        <v>31.601187487862401</v>
      </c>
      <c r="E8" s="19">
        <v>29.990809679013701</v>
      </c>
      <c r="F8" s="24">
        <v>31.4391439417215</v>
      </c>
      <c r="G8" s="24">
        <v>32.686849299271898</v>
      </c>
      <c r="H8" s="24">
        <v>30.692912300905299</v>
      </c>
      <c r="I8" s="29">
        <v>30.240047450826498</v>
      </c>
      <c r="J8" s="29">
        <v>32.581114069818803</v>
      </c>
      <c r="K8" s="29">
        <v>32.745318489841203</v>
      </c>
      <c r="L8" s="34">
        <v>26.813566740791199</v>
      </c>
      <c r="M8" s="34">
        <v>27.233077108872301</v>
      </c>
      <c r="N8" s="34">
        <v>27.0473010039874</v>
      </c>
      <c r="O8" s="6">
        <v>323262</v>
      </c>
    </row>
    <row r="9" spans="1:15" ht="15" hidden="1" customHeight="1" x14ac:dyDescent="0.15">
      <c r="A9" s="40" t="s">
        <v>17</v>
      </c>
      <c r="C9" s="20"/>
      <c r="D9" s="20"/>
      <c r="E9" s="20"/>
      <c r="F9" s="25"/>
      <c r="G9" s="25"/>
      <c r="H9" s="25"/>
      <c r="I9" s="30"/>
      <c r="J9" s="30"/>
      <c r="K9" s="30"/>
      <c r="L9" s="35"/>
      <c r="M9" s="35"/>
      <c r="N9" s="35"/>
    </row>
    <row r="10" spans="1:15" s="3" customFormat="1" ht="15" customHeight="1" x14ac:dyDescent="0.15">
      <c r="A10" s="39" t="s">
        <v>18</v>
      </c>
      <c r="B10" s="4" t="s">
        <v>13</v>
      </c>
      <c r="C10" s="17" t="s">
        <v>14</v>
      </c>
      <c r="D10" s="17" t="s">
        <v>14</v>
      </c>
      <c r="E10" s="17" t="s">
        <v>14</v>
      </c>
      <c r="F10" s="22" t="s">
        <v>14</v>
      </c>
      <c r="G10" s="22" t="s">
        <v>14</v>
      </c>
      <c r="H10" s="22" t="s">
        <v>14</v>
      </c>
      <c r="I10" s="27" t="s">
        <v>14</v>
      </c>
      <c r="J10" s="27" t="s">
        <v>14</v>
      </c>
      <c r="K10" s="27" t="s">
        <v>14</v>
      </c>
      <c r="L10" s="32" t="s">
        <v>14</v>
      </c>
      <c r="M10" s="32" t="s">
        <v>14</v>
      </c>
      <c r="N10" s="32" t="s">
        <v>14</v>
      </c>
    </row>
    <row r="11" spans="1:15" ht="15" customHeight="1" x14ac:dyDescent="0.15">
      <c r="A11" s="40" t="s">
        <v>18</v>
      </c>
      <c r="B11" s="5" t="s">
        <v>15</v>
      </c>
      <c r="C11" s="18"/>
      <c r="D11" s="18"/>
      <c r="E11" s="18"/>
      <c r="F11" s="23"/>
      <c r="G11" s="23"/>
      <c r="H11" s="23"/>
      <c r="I11" s="28"/>
      <c r="J11" s="28"/>
      <c r="K11" s="28"/>
      <c r="L11" s="33"/>
      <c r="M11" s="33"/>
      <c r="N11" s="33"/>
    </row>
    <row r="12" spans="1:15" s="6" customFormat="1" ht="15" customHeight="1" x14ac:dyDescent="0.15">
      <c r="A12" s="41" t="s">
        <v>18</v>
      </c>
      <c r="B12" s="7" t="s">
        <v>16</v>
      </c>
      <c r="C12" s="19">
        <v>31.143343590714501</v>
      </c>
      <c r="D12" s="19">
        <v>30.728419536395599</v>
      </c>
      <c r="E12" s="19">
        <v>30.302205764743</v>
      </c>
      <c r="F12" s="24">
        <v>31.593730633848601</v>
      </c>
      <c r="G12" s="24">
        <v>31.532959071610801</v>
      </c>
      <c r="H12" s="24">
        <v>33.779811559369101</v>
      </c>
      <c r="I12" s="29">
        <v>32.066478207179898</v>
      </c>
      <c r="J12" s="29">
        <v>31.6602597841121</v>
      </c>
      <c r="K12" s="29">
        <v>31.730799848416801</v>
      </c>
      <c r="L12" s="34">
        <v>25.854485215407902</v>
      </c>
      <c r="M12" s="34">
        <v>26.076318107512801</v>
      </c>
      <c r="N12" s="34">
        <v>25.920912998553401</v>
      </c>
      <c r="O12" s="6">
        <v>319106</v>
      </c>
    </row>
    <row r="13" spans="1:15" ht="15" hidden="1" customHeight="1" x14ac:dyDescent="0.15">
      <c r="A13" s="40" t="s">
        <v>18</v>
      </c>
      <c r="C13" s="20"/>
      <c r="D13" s="20"/>
      <c r="E13" s="20"/>
      <c r="F13" s="25"/>
      <c r="G13" s="25"/>
      <c r="H13" s="25"/>
      <c r="I13" s="30"/>
      <c r="J13" s="30"/>
      <c r="K13" s="30"/>
      <c r="L13" s="35"/>
      <c r="M13" s="35"/>
      <c r="N13" s="35"/>
    </row>
    <row r="14" spans="1:15" s="3" customFormat="1" ht="15" customHeight="1" x14ac:dyDescent="0.15">
      <c r="A14" s="39" t="s">
        <v>19</v>
      </c>
      <c r="B14" s="4" t="s">
        <v>13</v>
      </c>
      <c r="C14" s="17" t="s">
        <v>14</v>
      </c>
      <c r="D14" s="17" t="s">
        <v>14</v>
      </c>
      <c r="E14" s="17" t="s">
        <v>14</v>
      </c>
      <c r="F14" s="22" t="s">
        <v>14</v>
      </c>
      <c r="G14" s="22" t="s">
        <v>14</v>
      </c>
      <c r="H14" s="22" t="s">
        <v>14</v>
      </c>
      <c r="I14" s="27" t="s">
        <v>14</v>
      </c>
      <c r="J14" s="27" t="s">
        <v>14</v>
      </c>
      <c r="K14" s="27" t="s">
        <v>14</v>
      </c>
      <c r="L14" s="32" t="s">
        <v>14</v>
      </c>
      <c r="M14" s="32" t="s">
        <v>14</v>
      </c>
      <c r="N14" s="32" t="s">
        <v>14</v>
      </c>
    </row>
    <row r="15" spans="1:15" ht="15" customHeight="1" x14ac:dyDescent="0.15">
      <c r="A15" s="40" t="s">
        <v>19</v>
      </c>
      <c r="B15" s="5" t="s">
        <v>15</v>
      </c>
      <c r="C15" s="18"/>
      <c r="D15" s="18"/>
      <c r="E15" s="18"/>
      <c r="F15" s="23"/>
      <c r="G15" s="23"/>
      <c r="H15" s="23"/>
      <c r="I15" s="28"/>
      <c r="J15" s="28"/>
      <c r="K15" s="28"/>
      <c r="L15" s="33"/>
      <c r="M15" s="33"/>
      <c r="N15" s="33"/>
    </row>
    <row r="16" spans="1:15" s="6" customFormat="1" ht="15" customHeight="1" x14ac:dyDescent="0.15">
      <c r="A16" s="41" t="s">
        <v>19</v>
      </c>
      <c r="B16" s="7" t="s">
        <v>16</v>
      </c>
      <c r="C16" s="19">
        <v>30.916407249548001</v>
      </c>
      <c r="D16" s="19">
        <v>30.721075153413</v>
      </c>
      <c r="E16" s="19">
        <v>30.8082060717798</v>
      </c>
      <c r="F16" s="24">
        <v>32.205731943400998</v>
      </c>
      <c r="G16" s="24">
        <v>32.069478775639404</v>
      </c>
      <c r="H16" s="24">
        <v>31.584280799278201</v>
      </c>
      <c r="I16" s="29">
        <v>31.3414099888587</v>
      </c>
      <c r="J16" s="29">
        <v>33.402762958515801</v>
      </c>
      <c r="K16" s="29">
        <v>32.747348560770497</v>
      </c>
      <c r="L16" s="34">
        <v>27.513697137589599</v>
      </c>
      <c r="M16" s="34">
        <v>27.582147056873598</v>
      </c>
      <c r="N16" s="34">
        <v>28.0895281338159</v>
      </c>
      <c r="O16" s="6">
        <v>314860</v>
      </c>
    </row>
    <row r="17" spans="1:15" ht="15" hidden="1" customHeight="1" x14ac:dyDescent="0.15">
      <c r="A17" s="40" t="s">
        <v>19</v>
      </c>
      <c r="C17" s="20"/>
      <c r="D17" s="20"/>
      <c r="E17" s="20"/>
      <c r="F17" s="25"/>
      <c r="G17" s="25"/>
      <c r="H17" s="25"/>
      <c r="I17" s="30"/>
      <c r="J17" s="30"/>
      <c r="K17" s="30"/>
      <c r="L17" s="35"/>
      <c r="M17" s="35"/>
      <c r="N17" s="35"/>
    </row>
    <row r="18" spans="1:15" s="3" customFormat="1" ht="15" customHeight="1" x14ac:dyDescent="0.15">
      <c r="A18" s="39" t="s">
        <v>20</v>
      </c>
      <c r="B18" s="4" t="s">
        <v>13</v>
      </c>
      <c r="C18" s="17" t="s">
        <v>14</v>
      </c>
      <c r="D18" s="17" t="s">
        <v>14</v>
      </c>
      <c r="E18" s="17" t="s">
        <v>14</v>
      </c>
      <c r="F18" s="22" t="s">
        <v>14</v>
      </c>
      <c r="G18" s="22" t="s">
        <v>14</v>
      </c>
      <c r="H18" s="22" t="s">
        <v>14</v>
      </c>
      <c r="I18" s="27" t="s">
        <v>14</v>
      </c>
      <c r="J18" s="27" t="s">
        <v>14</v>
      </c>
      <c r="K18" s="27" t="s">
        <v>14</v>
      </c>
      <c r="L18" s="32" t="s">
        <v>14</v>
      </c>
      <c r="M18" s="32" t="s">
        <v>14</v>
      </c>
      <c r="N18" s="32" t="s">
        <v>14</v>
      </c>
    </row>
    <row r="19" spans="1:15" ht="15" customHeight="1" x14ac:dyDescent="0.15">
      <c r="A19" s="40" t="s">
        <v>20</v>
      </c>
      <c r="B19" s="5" t="s">
        <v>15</v>
      </c>
      <c r="C19" s="18"/>
      <c r="D19" s="18"/>
      <c r="E19" s="18"/>
      <c r="F19" s="23"/>
      <c r="G19" s="23"/>
      <c r="H19" s="23"/>
      <c r="I19" s="28"/>
      <c r="J19" s="28"/>
      <c r="K19" s="28"/>
      <c r="L19" s="33"/>
      <c r="M19" s="33"/>
      <c r="N19" s="33"/>
    </row>
    <row r="20" spans="1:15" s="6" customFormat="1" ht="15" customHeight="1" x14ac:dyDescent="0.15">
      <c r="A20" s="41" t="s">
        <v>20</v>
      </c>
      <c r="B20" s="7" t="s">
        <v>16</v>
      </c>
      <c r="C20" s="19">
        <v>21.0725615455429</v>
      </c>
      <c r="D20" s="19">
        <v>21.1360734157739</v>
      </c>
      <c r="E20" s="19">
        <v>21.169050736252998</v>
      </c>
      <c r="F20" s="24">
        <v>21.473858032026499</v>
      </c>
      <c r="G20" s="24">
        <v>21.287770044110498</v>
      </c>
      <c r="H20" s="24">
        <v>22.263493840446301</v>
      </c>
      <c r="I20" s="29">
        <v>21.563545249355801</v>
      </c>
      <c r="J20" s="29">
        <v>21.733287818300798</v>
      </c>
      <c r="K20" s="29">
        <v>21.991911213405199</v>
      </c>
      <c r="L20" s="34">
        <v>18.2476250394682</v>
      </c>
      <c r="M20" s="34">
        <v>18.189890202471801</v>
      </c>
      <c r="N20" s="34">
        <v>18.5767872087055</v>
      </c>
      <c r="O20" s="6">
        <v>320631</v>
      </c>
    </row>
    <row r="21" spans="1:15" ht="15" hidden="1" customHeight="1" x14ac:dyDescent="0.15">
      <c r="A21" s="40" t="s">
        <v>20</v>
      </c>
      <c r="C21" s="11"/>
      <c r="D21" s="11"/>
      <c r="E21" s="11"/>
      <c r="F21" s="25"/>
      <c r="G21" s="25"/>
      <c r="H21" s="25"/>
      <c r="I21" s="11"/>
      <c r="J21" s="11"/>
      <c r="K21" s="11"/>
      <c r="L21" s="11"/>
      <c r="M21" s="11"/>
      <c r="N21" s="11"/>
    </row>
    <row r="22" spans="1:15" s="3" customFormat="1" ht="15" customHeight="1" x14ac:dyDescent="0.15">
      <c r="A22" s="39" t="s">
        <v>21</v>
      </c>
      <c r="B22" s="4" t="s">
        <v>13</v>
      </c>
      <c r="C22" s="9" t="s">
        <v>14</v>
      </c>
      <c r="D22" s="9" t="s">
        <v>14</v>
      </c>
      <c r="E22" s="9" t="s">
        <v>14</v>
      </c>
      <c r="F22" s="22" t="s">
        <v>14</v>
      </c>
      <c r="G22" s="22" t="s">
        <v>14</v>
      </c>
      <c r="H22" s="22" t="s">
        <v>14</v>
      </c>
      <c r="I22" s="9" t="s">
        <v>14</v>
      </c>
      <c r="J22" s="9" t="s">
        <v>14</v>
      </c>
      <c r="K22" s="9" t="s">
        <v>14</v>
      </c>
      <c r="L22" s="9" t="s">
        <v>14</v>
      </c>
      <c r="M22" s="9" t="s">
        <v>14</v>
      </c>
      <c r="N22" s="9" t="s">
        <v>14</v>
      </c>
    </row>
    <row r="23" spans="1:15" ht="15" customHeight="1" x14ac:dyDescent="0.15">
      <c r="A23" s="40" t="s">
        <v>21</v>
      </c>
      <c r="B23" s="5" t="s">
        <v>15</v>
      </c>
    </row>
    <row r="24" spans="1:15" s="6" customFormat="1" ht="15" customHeight="1" x14ac:dyDescent="0.15">
      <c r="A24" s="41" t="s">
        <v>21</v>
      </c>
      <c r="B24" s="7" t="s">
        <v>16</v>
      </c>
      <c r="C24" s="10">
        <v>34.034293600485597</v>
      </c>
      <c r="D24" s="10">
        <v>34.158564768474903</v>
      </c>
      <c r="E24" s="10">
        <v>32.464258182155397</v>
      </c>
      <c r="F24" s="10">
        <v>34.932444858169397</v>
      </c>
      <c r="G24" s="10">
        <v>32.821924626296699</v>
      </c>
      <c r="H24" s="10">
        <v>28.5270216804916</v>
      </c>
      <c r="I24" s="10">
        <v>32.193403552291798</v>
      </c>
      <c r="J24" s="10"/>
      <c r="K24" s="10">
        <v>34.413793818785301</v>
      </c>
      <c r="L24" s="10"/>
      <c r="M24" s="10"/>
      <c r="N24" s="10">
        <v>32.548545357538401</v>
      </c>
    </row>
    <row r="25" spans="1:15" ht="15" hidden="1" customHeight="1" x14ac:dyDescent="0.15">
      <c r="A25" s="40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5" s="3" customFormat="1" ht="15" customHeight="1" x14ac:dyDescent="0.15">
      <c r="A26" s="39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</row>
    <row r="27" spans="1:15" ht="15" customHeight="1" x14ac:dyDescent="0.15">
      <c r="A27" s="40" t="s">
        <v>22</v>
      </c>
      <c r="B27" s="5" t="s">
        <v>15</v>
      </c>
    </row>
    <row r="28" spans="1:15" s="6" customFormat="1" ht="15" customHeight="1" x14ac:dyDescent="0.15">
      <c r="A28" s="41" t="s">
        <v>22</v>
      </c>
      <c r="B28" s="7" t="s">
        <v>16</v>
      </c>
      <c r="C28" s="34">
        <v>7.9263636183255404</v>
      </c>
      <c r="D28" s="34">
        <v>11.452111045708399</v>
      </c>
      <c r="E28" s="34">
        <v>15.0241656509025</v>
      </c>
      <c r="F28" s="34">
        <v>19.0630305992503</v>
      </c>
      <c r="G28" s="34">
        <v>22.516099625520798</v>
      </c>
      <c r="H28" s="34">
        <v>26.004430326133299</v>
      </c>
      <c r="I28" s="34">
        <v>29.124981145799801</v>
      </c>
      <c r="J28" s="34">
        <v>26.301325570843701</v>
      </c>
      <c r="K28" s="34">
        <v>16.538421980760099</v>
      </c>
      <c r="L28" s="10"/>
      <c r="M28" s="10">
        <v>14.617966849131101</v>
      </c>
      <c r="N28" s="10"/>
    </row>
    <row r="29" spans="1:15" ht="15" hidden="1" customHeight="1" x14ac:dyDescent="0.15">
      <c r="A29" s="40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s="3" customFormat="1" ht="15" customHeight="1" x14ac:dyDescent="0.15">
      <c r="A30" s="39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5" ht="15" customHeight="1" x14ac:dyDescent="0.15">
      <c r="A31" s="40" t="s">
        <v>23</v>
      </c>
      <c r="B31" s="5" t="s">
        <v>15</v>
      </c>
    </row>
    <row r="32" spans="1:15" s="6" customFormat="1" ht="15" customHeight="1" x14ac:dyDescent="0.15">
      <c r="A32" s="41" t="s">
        <v>23</v>
      </c>
      <c r="B32" s="7" t="s">
        <v>16</v>
      </c>
      <c r="C32" s="10"/>
      <c r="D32" s="10"/>
      <c r="E32" s="10"/>
      <c r="F32" s="10"/>
      <c r="G32" s="10"/>
      <c r="H32" s="10"/>
      <c r="I32" s="10">
        <v>5.49083273782826</v>
      </c>
      <c r="J32" s="10">
        <v>26.502673040279198</v>
      </c>
      <c r="K32" s="10"/>
      <c r="L32" s="10"/>
      <c r="M32" s="10">
        <v>16.308121731918099</v>
      </c>
      <c r="N32" s="10">
        <v>12.1941561346716</v>
      </c>
    </row>
    <row r="33" spans="1:33" ht="15" hidden="1" customHeight="1" x14ac:dyDescent="0.15">
      <c r="A33" s="40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3" ht="15" customHeight="1" x14ac:dyDescent="0.15">
      <c r="P34" s="1" t="s">
        <v>45</v>
      </c>
      <c r="R34" s="1" t="s">
        <v>63</v>
      </c>
      <c r="S34" s="1" t="s">
        <v>46</v>
      </c>
      <c r="T34" s="1" t="s">
        <v>47</v>
      </c>
      <c r="U34" s="1" t="s">
        <v>48</v>
      </c>
      <c r="V34" s="1" t="s">
        <v>49</v>
      </c>
      <c r="W34" s="1" t="s">
        <v>50</v>
      </c>
      <c r="X34" s="1" t="s">
        <v>56</v>
      </c>
      <c r="Y34" s="1" t="s">
        <v>47</v>
      </c>
      <c r="Z34" s="1" t="s">
        <v>48</v>
      </c>
      <c r="AA34" s="1" t="s">
        <v>49</v>
      </c>
      <c r="AB34" s="1" t="s">
        <v>50</v>
      </c>
      <c r="AC34" s="1" t="s">
        <v>62</v>
      </c>
      <c r="AD34" s="1" t="s">
        <v>47</v>
      </c>
      <c r="AE34" s="1" t="s">
        <v>48</v>
      </c>
      <c r="AF34" s="1" t="s">
        <v>49</v>
      </c>
      <c r="AG34" s="1" t="s">
        <v>50</v>
      </c>
    </row>
    <row r="35" spans="1:33" ht="15" customHeight="1" x14ac:dyDescent="0.15">
      <c r="P35" s="36">
        <v>8.1074990666133928</v>
      </c>
      <c r="Q35" s="34">
        <v>7.9263636183255404</v>
      </c>
      <c r="R35" s="1">
        <v>314830</v>
      </c>
      <c r="S35" s="1" t="s">
        <v>51</v>
      </c>
      <c r="T35" s="37">
        <f>AVERAGE(C4:E4)</f>
        <v>32.831967255137101</v>
      </c>
      <c r="U35" s="37">
        <f>AVERAGE(F4:H4)</f>
        <v>31.115429861902069</v>
      </c>
      <c r="V35" s="37">
        <f>AVERAGE(I4:K4)</f>
        <v>30.948055916071567</v>
      </c>
      <c r="W35" s="37">
        <f>AVERAGE(L4:N4)</f>
        <v>25.834971287680531</v>
      </c>
      <c r="X35" s="1" t="s">
        <v>57</v>
      </c>
      <c r="Y35" s="1">
        <f>(T35-37.006)/-3.5783</f>
        <v>1.1664848517069275</v>
      </c>
      <c r="Z35" s="1">
        <f t="shared" ref="Z35:AB35" si="0">(U35-37.006)/-3.5783</f>
        <v>1.6461923645580112</v>
      </c>
      <c r="AA35" s="1">
        <f t="shared" si="0"/>
        <v>1.6929670748479537</v>
      </c>
      <c r="AB35" s="1">
        <f t="shared" si="0"/>
        <v>3.121881539367708</v>
      </c>
      <c r="AC35" s="1" t="s">
        <v>57</v>
      </c>
      <c r="AD35" s="1">
        <f>10^Y35</f>
        <v>14.671849102625142</v>
      </c>
      <c r="AE35" s="1">
        <f>10^Z35</f>
        <v>44.278445400392251</v>
      </c>
      <c r="AF35" s="1">
        <f>10^AA35</f>
        <v>49.313641640419839</v>
      </c>
      <c r="AG35" s="1">
        <f t="shared" ref="AG35:AG38" si="1">10^AB35</f>
        <v>1323.9803495290573</v>
      </c>
    </row>
    <row r="36" spans="1:33" ht="15" customHeight="1" x14ac:dyDescent="0.15">
      <c r="P36" s="36">
        <v>7.1074990666133928</v>
      </c>
      <c r="Q36" s="34">
        <v>11.452111045708399</v>
      </c>
      <c r="R36" s="1">
        <v>323262</v>
      </c>
      <c r="S36" s="1" t="s">
        <v>52</v>
      </c>
      <c r="T36" s="37">
        <f>AVERAGE(C8:E8)</f>
        <v>31.133198033675701</v>
      </c>
      <c r="U36" s="37">
        <f>AVERAGE(F8:H8)</f>
        <v>31.606301847299562</v>
      </c>
      <c r="V36" s="37">
        <f>AVERAGE(I8:K8)</f>
        <v>31.85549333682884</v>
      </c>
      <c r="W36" s="37">
        <f>AVERAGE(L8:N8)</f>
        <v>27.031314951216967</v>
      </c>
      <c r="X36" s="1" t="s">
        <v>58</v>
      </c>
      <c r="Y36" s="1">
        <f t="shared" ref="Y36:Y39" si="2">(T36-37.006)/-3.5783</f>
        <v>1.641226830149596</v>
      </c>
      <c r="Z36" s="1">
        <f t="shared" ref="Z36:Z39" si="3">(U36-37.006)/-3.5783</f>
        <v>1.5090121433922359</v>
      </c>
      <c r="AA36" s="1">
        <f t="shared" ref="AA36:AA39" si="4">(V36-37.006)/-3.5783</f>
        <v>1.4393725129729651</v>
      </c>
      <c r="AB36" s="1">
        <f t="shared" ref="AB36:AB39" si="5">(W36-37.006)/-3.5783</f>
        <v>2.787548570210165</v>
      </c>
      <c r="AC36" s="1" t="s">
        <v>58</v>
      </c>
      <c r="AD36" s="1">
        <f t="shared" ref="AD36:AD39" si="6">10^Y36</f>
        <v>43.775068076849905</v>
      </c>
      <c r="AE36" s="1">
        <f t="shared" ref="AE36:AE39" si="7">10^Z36</f>
        <v>32.28584395524986</v>
      </c>
      <c r="AF36" s="1">
        <f t="shared" ref="AF36:AF39" si="8">10^AA36</f>
        <v>27.502521507113975</v>
      </c>
      <c r="AG36" s="1">
        <f t="shared" si="1"/>
        <v>613.12435833017651</v>
      </c>
    </row>
    <row r="37" spans="1:33" ht="15" customHeight="1" x14ac:dyDescent="0.15">
      <c r="P37" s="36">
        <v>6.1074990666133928</v>
      </c>
      <c r="Q37" s="34">
        <v>15.0241656509025</v>
      </c>
      <c r="R37" s="1">
        <v>319106</v>
      </c>
      <c r="S37" s="1" t="s">
        <v>53</v>
      </c>
      <c r="T37" s="37">
        <f>AVERAGE(C12:E12)</f>
        <v>30.724656297284366</v>
      </c>
      <c r="U37" s="37">
        <f>AVERAGE(F12:H12)</f>
        <v>32.302167088276171</v>
      </c>
      <c r="V37" s="37">
        <f>AVERAGE(I12:K12)</f>
        <v>31.819179279902936</v>
      </c>
      <c r="W37" s="37">
        <f>AVERAGE(L12:N12)</f>
        <v>25.950572107158035</v>
      </c>
      <c r="X37" s="1" t="s">
        <v>61</v>
      </c>
      <c r="Y37" s="1">
        <f t="shared" si="2"/>
        <v>1.7553988493741817</v>
      </c>
      <c r="Z37" s="1">
        <f t="shared" si="3"/>
        <v>1.314544032564019</v>
      </c>
      <c r="AA37" s="1">
        <f t="shared" si="4"/>
        <v>1.4495209233706128</v>
      </c>
      <c r="AB37" s="1">
        <f t="shared" si="5"/>
        <v>3.0895754667976316</v>
      </c>
      <c r="AC37" s="1" t="s">
        <v>61</v>
      </c>
      <c r="AD37" s="1">
        <f t="shared" si="6"/>
        <v>56.937559659582966</v>
      </c>
      <c r="AE37" s="1">
        <f t="shared" si="7"/>
        <v>20.632128432271333</v>
      </c>
      <c r="AF37" s="1">
        <f t="shared" si="8"/>
        <v>28.152756457692671</v>
      </c>
      <c r="AG37" s="1">
        <f t="shared" si="1"/>
        <v>1229.066741381826</v>
      </c>
    </row>
    <row r="38" spans="1:33" ht="15" customHeight="1" x14ac:dyDescent="0.15">
      <c r="P38" s="36">
        <v>5.1074990666133928</v>
      </c>
      <c r="Q38" s="34">
        <v>19.0630305992503</v>
      </c>
      <c r="R38" s="1">
        <v>314860</v>
      </c>
      <c r="S38" s="1" t="s">
        <v>54</v>
      </c>
      <c r="T38" s="37">
        <f>AVERAGE(C16:E16)</f>
        <v>30.815229491580265</v>
      </c>
      <c r="U38" s="37">
        <f>AVERAGE(F16:H16)</f>
        <v>31.953163839439537</v>
      </c>
      <c r="V38" s="37">
        <f>AVERAGE(I16:K16)</f>
        <v>32.497173836048326</v>
      </c>
      <c r="W38" s="37">
        <f>AVERAGE(L16:N16)</f>
        <v>27.728457442759701</v>
      </c>
      <c r="X38" s="1" t="s">
        <v>59</v>
      </c>
      <c r="Y38" s="1">
        <f t="shared" si="2"/>
        <v>1.7300870548639675</v>
      </c>
      <c r="Z38" s="1">
        <f t="shared" si="3"/>
        <v>1.4120772882543284</v>
      </c>
      <c r="AA38" s="1">
        <f t="shared" si="4"/>
        <v>1.2600469954871516</v>
      </c>
      <c r="AB38" s="1">
        <f t="shared" si="5"/>
        <v>2.592723515982533</v>
      </c>
      <c r="AC38" s="1" t="s">
        <v>59</v>
      </c>
      <c r="AD38" s="1">
        <f t="shared" si="6"/>
        <v>53.713945584535892</v>
      </c>
      <c r="AE38" s="1">
        <f t="shared" si="7"/>
        <v>25.8271977773618</v>
      </c>
      <c r="AF38" s="1">
        <f t="shared" si="8"/>
        <v>18.198977811108104</v>
      </c>
      <c r="AG38" s="1">
        <f t="shared" si="1"/>
        <v>391.4925626377302</v>
      </c>
    </row>
    <row r="39" spans="1:33" ht="15" customHeight="1" x14ac:dyDescent="0.15">
      <c r="P39" s="36">
        <v>4.1074990666133928</v>
      </c>
      <c r="Q39" s="34">
        <v>22.516099625520798</v>
      </c>
      <c r="R39" s="1">
        <v>320631</v>
      </c>
      <c r="S39" s="1" t="s">
        <v>55</v>
      </c>
      <c r="T39" s="37">
        <f>AVERAGE(C20:E20)</f>
        <v>21.125895232523266</v>
      </c>
      <c r="U39" s="37">
        <f>AVERAGE(F20:H20)</f>
        <v>21.675040638861102</v>
      </c>
      <c r="V39" s="37">
        <f>AVERAGE(I20:K20)</f>
        <v>21.762914760353933</v>
      </c>
      <c r="W39" s="37">
        <f>AVERAGE(L20:N20)</f>
        <v>18.338100816881834</v>
      </c>
      <c r="X39" s="1" t="s">
        <v>60</v>
      </c>
      <c r="Y39" s="1">
        <f t="shared" si="2"/>
        <v>4.4378908329309263</v>
      </c>
      <c r="Z39" s="1">
        <f t="shared" si="3"/>
        <v>4.2844253866749291</v>
      </c>
      <c r="AA39" s="1">
        <f t="shared" si="4"/>
        <v>4.259867881297283</v>
      </c>
      <c r="AB39" s="1">
        <f t="shared" si="5"/>
        <v>5.2169743126954602</v>
      </c>
      <c r="AC39" s="1" t="s">
        <v>60</v>
      </c>
      <c r="AD39" s="1">
        <f t="shared" si="6"/>
        <v>27408.851187233617</v>
      </c>
      <c r="AE39" s="1">
        <f t="shared" si="7"/>
        <v>19249.762989434061</v>
      </c>
      <c r="AF39" s="1">
        <f t="shared" si="8"/>
        <v>18191.473633172856</v>
      </c>
      <c r="AG39" s="1">
        <f>10^AB39</f>
        <v>164806.49102103719</v>
      </c>
    </row>
    <row r="40" spans="1:33" ht="15" customHeight="1" x14ac:dyDescent="0.15">
      <c r="P40" s="36">
        <v>3.1074990666133928</v>
      </c>
      <c r="Q40" s="34">
        <v>26.004430326133299</v>
      </c>
      <c r="AC40" s="1" t="s">
        <v>64</v>
      </c>
    </row>
    <row r="41" spans="1:33" ht="15" customHeight="1" x14ac:dyDescent="0.15">
      <c r="P41" s="36">
        <v>2.1074990666133928</v>
      </c>
      <c r="Q41" s="34">
        <v>29.124981145799801</v>
      </c>
      <c r="AC41" s="1" t="s">
        <v>57</v>
      </c>
      <c r="AD41" s="1">
        <f>AD35/25</f>
        <v>0.5868739641050057</v>
      </c>
      <c r="AE41" s="1">
        <f t="shared" ref="AE41:AG41" si="9">AE35/25</f>
        <v>1.7711378160156901</v>
      </c>
      <c r="AF41" s="1">
        <f t="shared" si="9"/>
        <v>1.9725456656167935</v>
      </c>
      <c r="AG41" s="1">
        <f t="shared" si="9"/>
        <v>52.959213981162293</v>
      </c>
    </row>
    <row r="42" spans="1:33" ht="15" customHeight="1" x14ac:dyDescent="0.15">
      <c r="P42" s="36">
        <v>1.1074990666133928</v>
      </c>
      <c r="Q42" s="34">
        <v>26.301325570843701</v>
      </c>
      <c r="AC42" s="1" t="s">
        <v>58</v>
      </c>
      <c r="AD42" s="1">
        <f t="shared" ref="AD42:AG42" si="10">AD36/25</f>
        <v>1.7510027230739962</v>
      </c>
      <c r="AE42" s="1">
        <f t="shared" si="10"/>
        <v>1.2914337582099944</v>
      </c>
      <c r="AF42" s="1">
        <f t="shared" si="10"/>
        <v>1.100100860284559</v>
      </c>
      <c r="AG42" s="1">
        <f t="shared" si="10"/>
        <v>24.524974333207059</v>
      </c>
    </row>
    <row r="43" spans="1:33" ht="15" customHeight="1" x14ac:dyDescent="0.15">
      <c r="AC43" s="1" t="s">
        <v>61</v>
      </c>
      <c r="AD43" s="1">
        <f t="shared" ref="AD43:AG43" si="11">AD37/25</f>
        <v>2.2775023863833188</v>
      </c>
      <c r="AE43" s="1">
        <f t="shared" si="11"/>
        <v>0.82528513729085329</v>
      </c>
      <c r="AF43" s="1">
        <f t="shared" si="11"/>
        <v>1.1261102583077069</v>
      </c>
      <c r="AG43" s="1">
        <f t="shared" si="11"/>
        <v>49.162669655273042</v>
      </c>
    </row>
    <row r="44" spans="1:33" ht="15" customHeight="1" x14ac:dyDescent="0.15">
      <c r="AC44" s="1" t="s">
        <v>59</v>
      </c>
      <c r="AD44" s="1">
        <f t="shared" ref="AD44:AG44" si="12">AD38/25</f>
        <v>2.1485578233814357</v>
      </c>
      <c r="AE44" s="1">
        <f t="shared" si="12"/>
        <v>1.033087911094472</v>
      </c>
      <c r="AF44" s="1">
        <f t="shared" si="12"/>
        <v>0.72795911244432421</v>
      </c>
      <c r="AG44" s="1">
        <f>AG38/25</f>
        <v>15.659702505509209</v>
      </c>
    </row>
    <row r="45" spans="1:33" ht="15" customHeight="1" x14ac:dyDescent="0.15">
      <c r="AC45" s="1" t="s">
        <v>60</v>
      </c>
      <c r="AD45" s="1">
        <f t="shared" ref="AD45:AG45" si="13">AD39/25</f>
        <v>1096.3540474893446</v>
      </c>
      <c r="AE45" s="1">
        <f>AE39/25</f>
        <v>769.99051957736242</v>
      </c>
      <c r="AF45" s="1">
        <f t="shared" si="13"/>
        <v>727.65894532691425</v>
      </c>
      <c r="AG45" s="1">
        <f t="shared" si="13"/>
        <v>6592.2596408414875</v>
      </c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39.332031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2024-02-12T16:52:17Z</dcterms:modified>
</cp:coreProperties>
</file>